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xr:revisionPtr revIDLastSave="0" documentId="13_ncr:1_{67B26559-8E27-493F-B8B1-33BB51B7A2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X21" i="1" l="1"/>
  <c r="X20" i="1" s="1"/>
  <c r="X16" i="1" s="1"/>
  <c r="X15" i="1" s="1"/>
  <c r="W10" i="1"/>
  <c r="W9" i="1" s="1"/>
  <c r="X10" i="1"/>
  <c r="X9" i="1" s="1"/>
  <c r="W13" i="1"/>
  <c r="W12" i="1" s="1"/>
  <c r="X13" i="1"/>
  <c r="X12" i="1" s="1"/>
  <c r="W21" i="1"/>
  <c r="W20" i="1" s="1"/>
  <c r="W16" i="1" s="1"/>
  <c r="W15" i="1" s="1"/>
  <c r="W26" i="1"/>
  <c r="W25" i="1" s="1"/>
  <c r="W24" i="1" s="1"/>
  <c r="X26" i="1"/>
  <c r="X25" i="1" s="1"/>
  <c r="X24" i="1" s="1"/>
  <c r="W31" i="1"/>
  <c r="W30" i="1" s="1"/>
  <c r="W29" i="1" s="1"/>
  <c r="X31" i="1"/>
  <c r="X30" i="1" s="1"/>
  <c r="X29" i="1" s="1"/>
  <c r="X8" i="1" l="1"/>
  <c r="X23" i="1"/>
  <c r="W23" i="1"/>
  <c r="U10" i="1"/>
  <c r="U9" i="1" s="1"/>
  <c r="U31" i="1"/>
  <c r="U30" i="1" s="1"/>
  <c r="U29" i="1" s="1"/>
  <c r="U26" i="1"/>
  <c r="U25" i="1" s="1"/>
  <c r="U24" i="1" s="1"/>
  <c r="U21" i="1"/>
  <c r="U20" i="1" s="1"/>
  <c r="U18" i="1"/>
  <c r="U17" i="1" s="1"/>
  <c r="U13" i="1"/>
  <c r="U12" i="1" s="1"/>
  <c r="U23" i="1" l="1"/>
  <c r="X34" i="1"/>
  <c r="X7" i="1" s="1"/>
  <c r="U8" i="1"/>
  <c r="U16" i="1"/>
  <c r="U15" i="1" s="1"/>
  <c r="W8" i="1"/>
  <c r="W34" i="1" l="1"/>
  <c r="W7" i="1" s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<sst xmlns="http://schemas.openxmlformats.org/spreadsheetml/2006/main" count="91" uniqueCount="55">
  <si>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</si>
  <si>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</si>
  <si>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</si>
  <si>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</si>
  <si>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</si>
  <si>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</si>
  <si>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</si>
  <si>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</si>
  <si>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</si>
  <si>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</si>
  <si>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</si>
  <si>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</si>
  <si>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</si>
  <si>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</si>
  <si>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</si>
  <si>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</si>
  <si>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</si>
  <si>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</si>
  <si>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</si>
  <si>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</si>
  <si>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</si>
  <si>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</si>
  <si>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</si>
  <si>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</si>
  <si>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</si>
  <si>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</si>
  <si>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</si>
  <si>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</si>
  <si>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</si>
  <si>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</si>
  <si>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</si>
  <si>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</si>
  <si>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</si>
  <si>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</si>
  <si>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</si>
  <si>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</si>
  <si>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</si>
  <si>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</si>
  <si>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</si>
  <si>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</si>
  <si>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</si>
  <si>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</si>
  <si>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</si>
  <si>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</si>
  <si>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</si>
  <si>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</si>
  <si>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</si>
  <si>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</si>
  <si>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</si>
  <si>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</si>
  <si>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</si>
  <si>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2024 год</t>
  </si>
  <si>
    <t>по состоянию на 28.12.2023 к 126/СД</t>
  </si>
  <si>
    <t xml:space="preserve"> Сумма 2023 год (тыс. рублей)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</si>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</sst>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1"/>
      <name val="Calibri"/>
      <family val="2"/>
      <scheme val="minor"/>
    </font>
    <font>
      <sz val="10"/>
      <name val="Arial"/>
    </font>
    <font>
      <b/>
      <sz val="10"/>
      <name val="Arial"/>
      <family val="2"/>
      <charset val="204"/>
    </font>
    <font>
      <b/>
      <sz val="8"/>
      <name val="Arial"/>
    </font>
    <font>
      <b/>
      <sz val="8"/>
      <name val="Arial"/>
      <family val="2"/>
      <charset val="204"/>
    </font>
    <font>
      <sz val="8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166" fontId="8" fillId="0" borderId="36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 vertical="center"/>
    </xf>
    <xf numFmtId="166" fontId="6" fillId="0" borderId="36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165" fontId="8" fillId="0" borderId="39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165" fontId="8" fillId="0" borderId="41" xfId="0" applyNumberFormat="1" applyFont="1" applyBorder="1" applyAlignment="1">
      <alignment horizontal="right" vertical="center"/>
    </xf>
    <xf numFmtId="165" fontId="8" fillId="0" borderId="42" xfId="0" applyNumberFormat="1" applyFont="1" applyBorder="1" applyAlignment="1">
      <alignment horizontal="right" vertical="center"/>
    </xf>
    <xf numFmtId="3" fontId="8" fillId="0" borderId="37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3" fontId="8" fillId="0" borderId="36" xfId="0" applyNumberFormat="1" applyFont="1" applyBorder="1" applyAlignment="1">
      <alignment horizontal="right" vertical="center"/>
    </xf>
    <xf numFmtId="165" fontId="8" fillId="0" borderId="23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0" fontId="3" fillId="0" borderId="1" xfId="0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  <xf numFmtId="49" fontId="7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165" fontId="8" fillId="0" borderId="45" xfId="0" applyNumberFormat="1" applyFont="1" applyBorder="1" applyAlignment="1">
      <alignment horizontal="right" vertical="center"/>
    </xf>
    <xf numFmtId="165" fontId="8" fillId="0" borderId="46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165" fontId="8" fillId="0" borderId="19" xfId="0" applyNumberFormat="1" applyFont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165" fontId="6" fillId="0" borderId="43" xfId="0" applyNumberFormat="1" applyFont="1" applyBorder="1" applyAlignment="1">
      <alignment horizontal="right" vertical="center"/>
    </xf>
    <xf numFmtId="165" fontId="6" fillId="0" borderId="44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165" fontId="8" fillId="0" borderId="8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6" fontId="8" fillId="0" borderId="8" xfId="0" applyNumberFormat="1" applyFont="1" applyBorder="1" applyAlignment="1">
      <alignment horizontal="right" vertical="center"/>
    </xf>
    <xf numFmtId="3" fontId="6" fillId="0" borderId="23" xfId="0" applyNumberFormat="1" applyFont="1" applyBorder="1" applyAlignment="1">
      <alignment horizontal="right" vertical="center"/>
    </xf>
    <xf numFmtId="166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30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5"/>
  <sheetViews>
    <sheetView tabSelected="1" zoomScale="85" zoomScaleNormal="85" workbookViewId="0">
      <selection activeCell="X34" sqref="X34"/>
    </sheetView>
  </sheetViews>
  <sheetFormatPr defaultColWidth="8.85546875"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4.28515625" style="1" customWidth="1"/>
    <col min="20" max="20" width="5.5703125" style="1" hidden="1" customWidth="1"/>
    <col min="21" max="21" width="3.5703125" style="1" customWidth="1"/>
    <col min="22" max="22" width="8.42578125" style="1" customWidth="1"/>
    <col min="23" max="23" width="11.5703125" style="1" customWidth="1"/>
    <col min="24" max="24" width="14" style="1" customWidth="1"/>
    <col min="25" max="37" width="10.7109375" style="1" customWidth="1"/>
    <col min="38" max="38" width="9.140625" style="1" customWidth="1"/>
    <col min="39" max="16384" width="8.85546875" style="1"/>
  </cols>
  <sheetData>
    <row r="1" spans="1:24" x14ac:dyDescent="0.2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</row>
    <row r="2" spans="1:24" ht="2.25" customHeight="1" x14ac:dyDescent="0.2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</row>
    <row r="3" spans="1:24" ht="15.75" thickBot="1" x14ac:dyDescent="0.3">
      <c r="A3" s="2"/>
      <c r="B3" s="2"/>
      <c r="C3" s="47"/>
      <c r="D3" s="47"/>
      <c r="E3" s="47"/>
      <c r="F3" s="47"/>
      <c r="G3" s="47"/>
      <c r="H3" s="47"/>
      <c r="I3" s="47"/>
      <c r="J3" s="111" t="s">
        <v>52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0"/>
      <c r="V3" s="110"/>
      <c r="W3" s="3"/>
      <c r="X3" s="3"/>
    </row>
    <row r="4" spans="1:24" ht="15.75" thickBot="1" x14ac:dyDescent="0.3">
      <c r="B4" s="88" t="s">
        <v>1</v>
      </c>
      <c r="C4" s="98" t="s">
        <v>2</v>
      </c>
      <c r="D4" s="98"/>
      <c r="E4" s="98"/>
      <c r="F4" s="98"/>
      <c r="G4" s="99" t="s">
        <v>3</v>
      </c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1"/>
      <c r="U4" s="105" t="s">
        <v>53</v>
      </c>
      <c r="V4" s="106"/>
      <c r="W4" s="108" t="s">
        <v>4</v>
      </c>
      <c r="X4" s="108"/>
    </row>
    <row r="5" spans="1:24" ht="15.75" thickBot="1" x14ac:dyDescent="0.3">
      <c r="B5" s="88"/>
      <c r="C5" s="98"/>
      <c r="D5" s="98"/>
      <c r="E5" s="98"/>
      <c r="F5" s="98"/>
      <c r="G5" s="102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4"/>
      <c r="U5" s="107"/>
      <c r="V5" s="107"/>
      <c r="W5" s="4" t="s">
        <v>51</v>
      </c>
      <c r="X5" s="4" t="s">
        <v>54</v>
      </c>
    </row>
    <row r="6" spans="1:24" ht="15" customHeight="1" thickBot="1" x14ac:dyDescent="0.3">
      <c r="B6" s="5">
        <v>1</v>
      </c>
      <c r="C6" s="88">
        <v>2</v>
      </c>
      <c r="D6" s="88"/>
      <c r="E6" s="88"/>
      <c r="F6" s="88"/>
      <c r="G6" s="89">
        <v>3</v>
      </c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1"/>
      <c r="U6" s="89">
        <v>4</v>
      </c>
      <c r="V6" s="89"/>
      <c r="W6" s="13">
        <v>5</v>
      </c>
      <c r="X6" s="14">
        <v>6</v>
      </c>
    </row>
    <row r="7" spans="1:24" ht="15" customHeight="1" x14ac:dyDescent="0.25">
      <c r="B7" s="6" t="s">
        <v>5</v>
      </c>
      <c r="C7" s="92" t="s">
        <v>6</v>
      </c>
      <c r="D7" s="92"/>
      <c r="E7" s="92"/>
      <c r="F7" s="92"/>
      <c r="G7" s="93" t="s">
        <v>7</v>
      </c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5"/>
      <c r="U7" s="96">
        <f>U34</f>
        <v>52920</v>
      </c>
      <c r="V7" s="97"/>
      <c r="W7" s="26">
        <f>W34</f>
        <v>20663</v>
      </c>
      <c r="X7" s="27">
        <f>X34</f>
        <v>-131025</v>
      </c>
    </row>
    <row r="8" spans="1:24" ht="15" customHeight="1" x14ac:dyDescent="0.25">
      <c r="B8" s="7" t="s">
        <v>5</v>
      </c>
      <c r="C8" s="68" t="s">
        <v>8</v>
      </c>
      <c r="D8" s="68"/>
      <c r="E8" s="68"/>
      <c r="F8" s="68"/>
      <c r="G8" s="74" t="s">
        <v>9</v>
      </c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6"/>
      <c r="U8" s="77">
        <f>U9+U12</f>
        <v>-18500</v>
      </c>
      <c r="V8" s="77"/>
      <c r="W8" s="19">
        <f>W9+W12</f>
        <v>107547</v>
      </c>
      <c r="X8" s="19">
        <f>X9+X12</f>
        <v>-23478</v>
      </c>
    </row>
    <row r="9" spans="1:24" ht="15" customHeight="1" x14ac:dyDescent="0.25">
      <c r="B9" s="7" t="s">
        <v>5</v>
      </c>
      <c r="C9" s="68" t="s">
        <v>10</v>
      </c>
      <c r="D9" s="68"/>
      <c r="E9" s="68"/>
      <c r="F9" s="68"/>
      <c r="G9" s="74" t="s">
        <v>11</v>
      </c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6"/>
      <c r="U9" s="87">
        <f>U10</f>
        <v>254386</v>
      </c>
      <c r="V9" s="87"/>
      <c r="W9" s="19">
        <f>W10</f>
        <v>333047</v>
      </c>
      <c r="X9" s="19">
        <f>X10</f>
        <v>109569</v>
      </c>
    </row>
    <row r="10" spans="1:24" ht="23.25" customHeight="1" x14ac:dyDescent="0.25">
      <c r="B10" s="8" t="s">
        <v>5</v>
      </c>
      <c r="C10" s="51" t="s">
        <v>12</v>
      </c>
      <c r="D10" s="51"/>
      <c r="E10" s="51"/>
      <c r="F10" s="51"/>
      <c r="G10" s="52" t="s">
        <v>13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4"/>
      <c r="U10" s="82">
        <f>U11</f>
        <v>254386</v>
      </c>
      <c r="V10" s="82"/>
      <c r="W10" s="16">
        <f>W11</f>
        <v>333047</v>
      </c>
      <c r="X10" s="16">
        <f>X11</f>
        <v>109569</v>
      </c>
    </row>
    <row r="11" spans="1:24" ht="23.25" customHeight="1" x14ac:dyDescent="0.25">
      <c r="B11" s="9" t="s">
        <v>14</v>
      </c>
      <c r="C11" s="57" t="s">
        <v>12</v>
      </c>
      <c r="D11" s="57"/>
      <c r="E11" s="57"/>
      <c r="F11" s="57"/>
      <c r="G11" s="64" t="s">
        <v>13</v>
      </c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6"/>
      <c r="U11" s="82">
        <v>254386</v>
      </c>
      <c r="V11" s="82"/>
      <c r="W11" s="16">
        <v>333047</v>
      </c>
      <c r="X11" s="16">
        <v>109569</v>
      </c>
    </row>
    <row r="12" spans="1:24" ht="23.25" customHeight="1" x14ac:dyDescent="0.25">
      <c r="B12" s="7" t="s">
        <v>5</v>
      </c>
      <c r="C12" s="68" t="s">
        <v>15</v>
      </c>
      <c r="D12" s="68"/>
      <c r="E12" s="68"/>
      <c r="F12" s="68"/>
      <c r="G12" s="69" t="s">
        <v>16</v>
      </c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1"/>
      <c r="U12" s="86">
        <f>U13</f>
        <v>-272886</v>
      </c>
      <c r="V12" s="86"/>
      <c r="W12" s="20">
        <f>W13</f>
        <v>-225500</v>
      </c>
      <c r="X12" s="20">
        <f>X13</f>
        <v>-133047</v>
      </c>
    </row>
    <row r="13" spans="1:24" ht="23.25" customHeight="1" x14ac:dyDescent="0.25">
      <c r="B13" s="8" t="s">
        <v>5</v>
      </c>
      <c r="C13" s="51" t="s">
        <v>17</v>
      </c>
      <c r="D13" s="51"/>
      <c r="E13" s="51"/>
      <c r="F13" s="51"/>
      <c r="G13" s="52" t="s">
        <v>18</v>
      </c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84">
        <f>U14</f>
        <v>-272886</v>
      </c>
      <c r="V13" s="84"/>
      <c r="W13" s="17">
        <f>W14</f>
        <v>-225500</v>
      </c>
      <c r="X13" s="17">
        <f>X14</f>
        <v>-133047</v>
      </c>
    </row>
    <row r="14" spans="1:24" ht="23.25" customHeight="1" x14ac:dyDescent="0.25">
      <c r="B14" s="9" t="s">
        <v>14</v>
      </c>
      <c r="C14" s="57" t="s">
        <v>17</v>
      </c>
      <c r="D14" s="57"/>
      <c r="E14" s="57"/>
      <c r="F14" s="57"/>
      <c r="G14" s="64" t="s">
        <v>18</v>
      </c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6"/>
      <c r="U14" s="84">
        <v>-272886</v>
      </c>
      <c r="V14" s="84"/>
      <c r="W14" s="17">
        <v>-225500</v>
      </c>
      <c r="X14" s="17">
        <v>-133047</v>
      </c>
    </row>
    <row r="15" spans="1:24" ht="19.899999999999999" customHeight="1" x14ac:dyDescent="0.25">
      <c r="B15" s="7" t="s">
        <v>5</v>
      </c>
      <c r="C15" s="68" t="s">
        <v>19</v>
      </c>
      <c r="D15" s="68"/>
      <c r="E15" s="68"/>
      <c r="F15" s="68"/>
      <c r="G15" s="69" t="s">
        <v>20</v>
      </c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1"/>
      <c r="U15" s="77">
        <f>U16</f>
        <v>0</v>
      </c>
      <c r="V15" s="85"/>
      <c r="W15" s="35">
        <f>W16</f>
        <v>-107547</v>
      </c>
      <c r="X15" s="27">
        <f>X16</f>
        <v>-107547</v>
      </c>
    </row>
    <row r="16" spans="1:24" ht="23.25" customHeight="1" x14ac:dyDescent="0.25">
      <c r="B16" s="7" t="s">
        <v>5</v>
      </c>
      <c r="C16" s="68" t="s">
        <v>21</v>
      </c>
      <c r="D16" s="68"/>
      <c r="E16" s="68"/>
      <c r="F16" s="68"/>
      <c r="G16" s="74" t="s">
        <v>22</v>
      </c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6"/>
      <c r="U16" s="77">
        <f>U17+U20</f>
        <v>0</v>
      </c>
      <c r="V16" s="77"/>
      <c r="W16" s="35">
        <f>W17+W20</f>
        <v>-107547</v>
      </c>
      <c r="X16" s="27">
        <f>X17+X20</f>
        <v>-107547</v>
      </c>
    </row>
    <row r="17" spans="2:24" ht="23.25" customHeight="1" x14ac:dyDescent="0.25">
      <c r="B17" s="8" t="s">
        <v>5</v>
      </c>
      <c r="C17" s="51" t="s">
        <v>23</v>
      </c>
      <c r="D17" s="51"/>
      <c r="E17" s="51"/>
      <c r="F17" s="51"/>
      <c r="G17" s="52" t="s">
        <v>24</v>
      </c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/>
      <c r="U17" s="82">
        <f>U18</f>
        <v>121944</v>
      </c>
      <c r="V17" s="82"/>
      <c r="W17" s="36">
        <v>0</v>
      </c>
      <c r="X17" s="16">
        <v>0</v>
      </c>
    </row>
    <row r="18" spans="2:24" ht="23.25" customHeight="1" x14ac:dyDescent="0.25">
      <c r="B18" s="8" t="s">
        <v>5</v>
      </c>
      <c r="C18" s="51" t="s">
        <v>25</v>
      </c>
      <c r="D18" s="51"/>
      <c r="E18" s="51"/>
      <c r="F18" s="51"/>
      <c r="G18" s="52" t="s">
        <v>26</v>
      </c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4"/>
      <c r="U18" s="82">
        <f>U19</f>
        <v>121944</v>
      </c>
      <c r="V18" s="82"/>
      <c r="W18" s="37">
        <v>0</v>
      </c>
      <c r="X18" s="16">
        <v>0</v>
      </c>
    </row>
    <row r="19" spans="2:24" ht="23.25" customHeight="1" x14ac:dyDescent="0.25">
      <c r="B19" s="9" t="s">
        <v>14</v>
      </c>
      <c r="C19" s="57" t="s">
        <v>25</v>
      </c>
      <c r="D19" s="57"/>
      <c r="E19" s="57"/>
      <c r="F19" s="57"/>
      <c r="G19" s="64" t="s">
        <v>26</v>
      </c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6"/>
      <c r="U19" s="83">
        <v>121944</v>
      </c>
      <c r="V19" s="83"/>
      <c r="W19" s="32">
        <v>0</v>
      </c>
      <c r="X19" s="16">
        <v>0</v>
      </c>
    </row>
    <row r="20" spans="2:24" ht="23.25" customHeight="1" x14ac:dyDescent="0.25">
      <c r="B20" s="8" t="s">
        <v>5</v>
      </c>
      <c r="C20" s="51" t="s">
        <v>27</v>
      </c>
      <c r="D20" s="51"/>
      <c r="E20" s="51"/>
      <c r="F20" s="51"/>
      <c r="G20" s="79" t="s">
        <v>28</v>
      </c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1"/>
      <c r="U20" s="67">
        <f>U21</f>
        <v>-121944</v>
      </c>
      <c r="V20" s="67"/>
      <c r="W20" s="34">
        <f>W21</f>
        <v>-107547</v>
      </c>
      <c r="X20" s="39">
        <f>X21</f>
        <v>-107547</v>
      </c>
    </row>
    <row r="21" spans="2:24" ht="23.25" customHeight="1" x14ac:dyDescent="0.25">
      <c r="B21" s="8" t="s">
        <v>5</v>
      </c>
      <c r="C21" s="51" t="s">
        <v>29</v>
      </c>
      <c r="D21" s="51"/>
      <c r="E21" s="51"/>
      <c r="F21" s="51"/>
      <c r="G21" s="52" t="s">
        <v>30</v>
      </c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4"/>
      <c r="U21" s="67">
        <f>U22</f>
        <v>-121944</v>
      </c>
      <c r="V21" s="67"/>
      <c r="W21" s="34">
        <f>W22</f>
        <v>-107547</v>
      </c>
      <c r="X21" s="39">
        <f>X22</f>
        <v>-107547</v>
      </c>
    </row>
    <row r="22" spans="2:24" ht="23.25" customHeight="1" x14ac:dyDescent="0.25">
      <c r="B22" s="9" t="s">
        <v>14</v>
      </c>
      <c r="C22" s="57" t="s">
        <v>29</v>
      </c>
      <c r="D22" s="57"/>
      <c r="E22" s="57"/>
      <c r="F22" s="57"/>
      <c r="G22" s="64" t="s">
        <v>30</v>
      </c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6"/>
      <c r="U22" s="78">
        <v>-121944</v>
      </c>
      <c r="V22" s="78"/>
      <c r="W22" s="31">
        <v>-107547</v>
      </c>
      <c r="X22" s="40">
        <v>-107547</v>
      </c>
    </row>
    <row r="23" spans="2:24" ht="15" customHeight="1" x14ac:dyDescent="0.25">
      <c r="B23" s="7" t="s">
        <v>5</v>
      </c>
      <c r="C23" s="68" t="s">
        <v>31</v>
      </c>
      <c r="D23" s="68"/>
      <c r="E23" s="68"/>
      <c r="F23" s="68"/>
      <c r="G23" s="69" t="s">
        <v>32</v>
      </c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1"/>
      <c r="U23" s="77">
        <f>U29+U24</f>
        <v>71420</v>
      </c>
      <c r="V23" s="77"/>
      <c r="W23" s="33">
        <f>W29+W24</f>
        <v>20663</v>
      </c>
      <c r="X23" s="19">
        <f>X29+X24</f>
        <v>0</v>
      </c>
    </row>
    <row r="24" spans="2:24" ht="15" customHeight="1" x14ac:dyDescent="0.25">
      <c r="B24" s="7" t="s">
        <v>5</v>
      </c>
      <c r="C24" s="68" t="s">
        <v>33</v>
      </c>
      <c r="D24" s="68"/>
      <c r="E24" s="68"/>
      <c r="F24" s="68"/>
      <c r="G24" s="74" t="s">
        <v>34</v>
      </c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6"/>
      <c r="U24" s="77">
        <f>U25</f>
        <v>-6554182</v>
      </c>
      <c r="V24" s="77"/>
      <c r="W24" s="30">
        <f t="shared" ref="W24:X26" si="0">W25</f>
        <v>-5831519</v>
      </c>
      <c r="X24" s="15">
        <f t="shared" si="0"/>
        <v>-4998574</v>
      </c>
    </row>
    <row r="25" spans="2:24" ht="15" customHeight="1" x14ac:dyDescent="0.25">
      <c r="B25" s="8" t="s">
        <v>5</v>
      </c>
      <c r="C25" s="51" t="s">
        <v>35</v>
      </c>
      <c r="D25" s="51"/>
      <c r="E25" s="51"/>
      <c r="F25" s="51"/>
      <c r="G25" s="52" t="s">
        <v>36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/>
      <c r="U25" s="67">
        <f>U26</f>
        <v>-6554182</v>
      </c>
      <c r="V25" s="67"/>
      <c r="W25" s="10">
        <f t="shared" si="0"/>
        <v>-5831519</v>
      </c>
      <c r="X25" s="38">
        <f t="shared" si="0"/>
        <v>-4998574</v>
      </c>
    </row>
    <row r="26" spans="2:24" ht="15" customHeight="1" x14ac:dyDescent="0.25">
      <c r="B26" s="8" t="s">
        <v>5</v>
      </c>
      <c r="C26" s="51" t="s">
        <v>37</v>
      </c>
      <c r="D26" s="51"/>
      <c r="E26" s="51"/>
      <c r="F26" s="51"/>
      <c r="G26" s="52" t="s">
        <v>38</v>
      </c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4"/>
      <c r="U26" s="67">
        <f>U27</f>
        <v>-6554182</v>
      </c>
      <c r="V26" s="67"/>
      <c r="W26" s="10">
        <f t="shared" si="0"/>
        <v>-5831519</v>
      </c>
      <c r="X26" s="12">
        <f t="shared" si="0"/>
        <v>-4998574</v>
      </c>
    </row>
    <row r="27" spans="2:24" ht="15" customHeight="1" x14ac:dyDescent="0.25">
      <c r="B27" s="8" t="s">
        <v>5</v>
      </c>
      <c r="C27" s="51" t="s">
        <v>39</v>
      </c>
      <c r="D27" s="51"/>
      <c r="E27" s="51"/>
      <c r="F27" s="51"/>
      <c r="G27" s="52" t="s">
        <v>40</v>
      </c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4"/>
      <c r="U27" s="67">
        <v>-6554182</v>
      </c>
      <c r="V27" s="67"/>
      <c r="W27" s="10">
        <v>-5831519</v>
      </c>
      <c r="X27" s="12">
        <v>-4998574</v>
      </c>
    </row>
    <row r="28" spans="2:24" ht="15" hidden="1" customHeight="1" x14ac:dyDescent="0.25">
      <c r="B28" s="9" t="s">
        <v>41</v>
      </c>
      <c r="C28" s="57" t="s">
        <v>39</v>
      </c>
      <c r="D28" s="57"/>
      <c r="E28" s="57"/>
      <c r="F28" s="57"/>
      <c r="G28" s="64" t="s">
        <v>40</v>
      </c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6"/>
      <c r="U28" s="67">
        <v>-4524177</v>
      </c>
      <c r="V28" s="67"/>
      <c r="W28" s="10">
        <v>-4607656</v>
      </c>
      <c r="X28" s="12">
        <v>-4334008</v>
      </c>
    </row>
    <row r="29" spans="2:24" ht="15" customHeight="1" x14ac:dyDescent="0.25">
      <c r="B29" s="7" t="s">
        <v>5</v>
      </c>
      <c r="C29" s="68" t="s">
        <v>42</v>
      </c>
      <c r="D29" s="68"/>
      <c r="E29" s="68"/>
      <c r="F29" s="68"/>
      <c r="G29" s="69" t="s">
        <v>43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1"/>
      <c r="U29" s="72">
        <f>U30</f>
        <v>6625602</v>
      </c>
      <c r="V29" s="73"/>
      <c r="W29" s="21">
        <f t="shared" ref="W29:X31" si="1">W30</f>
        <v>5852182</v>
      </c>
      <c r="X29" s="22">
        <f t="shared" si="1"/>
        <v>4998574</v>
      </c>
    </row>
    <row r="30" spans="2:24" ht="15" customHeight="1" x14ac:dyDescent="0.25">
      <c r="B30" s="8" t="s">
        <v>5</v>
      </c>
      <c r="C30" s="51" t="s">
        <v>44</v>
      </c>
      <c r="D30" s="51"/>
      <c r="E30" s="51"/>
      <c r="F30" s="51"/>
      <c r="G30" s="52" t="s">
        <v>45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63">
        <f>U31</f>
        <v>6625602</v>
      </c>
      <c r="V30" s="63"/>
      <c r="W30" s="41">
        <f t="shared" si="1"/>
        <v>5852182</v>
      </c>
      <c r="X30" s="18">
        <f t="shared" si="1"/>
        <v>4998574</v>
      </c>
    </row>
    <row r="31" spans="2:24" ht="15" customHeight="1" x14ac:dyDescent="0.25">
      <c r="B31" s="8" t="s">
        <v>5</v>
      </c>
      <c r="C31" s="51" t="s">
        <v>46</v>
      </c>
      <c r="D31" s="51"/>
      <c r="E31" s="51"/>
      <c r="F31" s="51"/>
      <c r="G31" s="52" t="s">
        <v>47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63">
        <f>U32</f>
        <v>6625602</v>
      </c>
      <c r="V31" s="63"/>
      <c r="W31" s="41">
        <f t="shared" si="1"/>
        <v>5852182</v>
      </c>
      <c r="X31" s="18">
        <f t="shared" si="1"/>
        <v>4998574</v>
      </c>
    </row>
    <row r="32" spans="2:24" ht="15" customHeight="1" thickBot="1" x14ac:dyDescent="0.3">
      <c r="B32" s="8" t="s">
        <v>5</v>
      </c>
      <c r="C32" s="51" t="s">
        <v>48</v>
      </c>
      <c r="D32" s="51"/>
      <c r="E32" s="51"/>
      <c r="F32" s="51"/>
      <c r="G32" s="52" t="s">
        <v>49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4"/>
      <c r="U32" s="55">
        <v>6625602</v>
      </c>
      <c r="V32" s="56"/>
      <c r="W32" s="11">
        <v>5852182</v>
      </c>
      <c r="X32" s="18">
        <v>4998574</v>
      </c>
    </row>
    <row r="33" spans="2:24" ht="15" hidden="1" customHeight="1" thickBot="1" x14ac:dyDescent="0.3">
      <c r="B33" s="9" t="s">
        <v>41</v>
      </c>
      <c r="C33" s="57" t="s">
        <v>48</v>
      </c>
      <c r="D33" s="57"/>
      <c r="E33" s="57"/>
      <c r="F33" s="57"/>
      <c r="G33" s="58" t="s">
        <v>49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60"/>
      <c r="U33" s="61">
        <v>4591674</v>
      </c>
      <c r="V33" s="62"/>
      <c r="W33" s="11">
        <v>4607656</v>
      </c>
      <c r="X33" s="28">
        <v>4334008</v>
      </c>
    </row>
    <row r="34" spans="2:24" ht="15" customHeight="1" thickBot="1" x14ac:dyDescent="0.3">
      <c r="B34" s="42" t="s">
        <v>50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4"/>
      <c r="U34" s="45">
        <f>U8+U15+U23</f>
        <v>52920</v>
      </c>
      <c r="V34" s="46"/>
      <c r="W34" s="25">
        <f>W8+W15+W23</f>
        <v>20663</v>
      </c>
      <c r="X34" s="29">
        <f>X8+X15+X23</f>
        <v>-131025</v>
      </c>
    </row>
    <row r="35" spans="2:24" x14ac:dyDescent="0.25">
      <c r="B35" s="2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8"/>
      <c r="T35" s="47"/>
      <c r="U35" s="49"/>
      <c r="V35" s="50"/>
      <c r="W35" s="23"/>
      <c r="X35" s="24"/>
    </row>
  </sheetData>
  <mergeCells count="107"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I3"/>
    <mergeCell ref="U3:V3"/>
    <mergeCell ref="J3:T3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2022-10-07T10:01:09Z</cp:lastPrinted>
  <dcterms:created xsi:type="dcterms:W3CDTF">2020-03-26T14:03:58Z</dcterms:created>
  <dcterms:modified xsi:type="dcterms:W3CDTF">2023-12-29T11:43:23Z</dcterms:modified>
</cp:coreProperties>
</file>